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S56" i="15" s="1"/>
  <c r="AC56" i="15" l="1"/>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<sst xmlns="http://schemas.openxmlformats.org/spreadsheetml/2006/main" count="1154" uniqueCount="425">
  <si>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</si>
  <si>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</si>
  <si>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</si>
  <si>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</si>
  <si>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</si>
  <si>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</si>
  <si>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</si>
  <si>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</si>
  <si>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</si>
  <si>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</si>
  <si>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</si>
  <si>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</si>
  <si>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</si>
  <si>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</si>
  <si>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</si>
  <si>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</si>
  <si>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</si>
  <si>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</si>
  <si>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</si>
  <si>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</si>
  <si>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</si>
  <si>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</si>
  <si>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</si>
  <si>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</si>
  <si>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</si>
  <si>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</si>
  <si>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</si>
  <si>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</si>
  <si>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</si>
  <si>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</si>
  <si>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</si>
  <si>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</si>
  <si>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</si>
  <si>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</si>
  <si>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</si>
  <si>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</si>
  <si>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</si>
  <si>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</si>
  <si>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</si>
  <si>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</si>
  <si>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</si>
  <si>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</si>
  <si>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</si>
  <si>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</si>
  <si>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</si>
  <si>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</si>
  <si>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</si>
  <si>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</si>
  <si>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</si>
  <si>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</si>
  <si>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</si>
  <si>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</si>
  <si>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</si>
  <si>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</si>
  <si>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</si>
  <si>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</si>
  <si>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</si>
  <si>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</si>
  <si>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</si>
  <si>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</si>
  <si>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</si>
  <si>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</si>
  <si>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</si>
  <si>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</si>
  <si>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</si>
  <si>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</si>
  <si>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</si>
  <si>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</si>
  <si>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</si>
  <si>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</si>
  <si>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</si>
  <si>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</si>
  <si>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</si>
  <si>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</si>
  <si>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</si>
  <si>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</si>
  <si>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</si>
  <si>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</si>
  <si>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</si>
  <si>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</si>
  <si>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</si>
  <si>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</si>
  <si>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</si>
  <si>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</si>
  <si>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</si>
  <si>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</si>
  <si>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</si>
  <si>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</si>
  <si>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</si>
  <si>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</si>
  <si>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</si>
  <si>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</si>
  <si>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</si>
  <si>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</si>
  <si>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</si>
  <si>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</si>
  <si>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</si>
  <si>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</si>
  <si>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</si>
  <si>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</si>
  <si>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</si>
  <si>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</si>
  <si>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</si>
  <si>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</si>
  <si>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</si>
  <si>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</si>
  <si>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</si>
  <si>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</si>
  <si>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</si>
  <si>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</si>
  <si>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</si>
  <si>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</si>
  <si>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</si>
  <si>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</si>
  <si>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</si>
  <si>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</si>
  <si>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</si>
  <si>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</si>
  <si>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</si>
  <si>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</si>
  <si>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</si>
  <si>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</si>
  <si>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</si>
  <si>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</si>
  <si>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</si>
  <si>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</si>
  <si>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</si>
  <si>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</si>
  <si>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</si>
  <si>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</si>
  <si>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</si>
  <si>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</si>
  <si>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</si>
  <si>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</si>
  <si>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</si>
  <si>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</si>
  <si>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</si>
  <si>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</si>
  <si>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</si>
  <si>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</si>
  <si>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</si>
  <si>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</si>
  <si>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</si>
  <si>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</si>
  <si>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</si>
  <si>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</si>
  <si>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</si>
  <si>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</si>
  <si>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</si>
  <si>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</si>
  <si>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</si>
  <si>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</si>
  <si>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</si>
  <si>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</si>
  <si>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</si>
  <si>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</si>
  <si>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</si>
  <si>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</si>
  <si>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</si>
  <si>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</si>
  <si>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</si>
  <si>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</si>
  <si>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</si>
  <si>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</si>
  <si>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</si>
  <si>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</si>
  <si>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</si>
  <si>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</si>
  <si>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</si>
  <si>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</si>
  <si>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</si>
  <si>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</si>
  <si>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</si>
  <si>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</si>
  <si>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</si>
  <si>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</si>
  <si>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</si>
  <si>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</si>
  <si>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</si>
  <si>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</si>
  <si>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</si>
  <si>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</si>
  <si>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</si>
  <si>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</si>
  <si>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</si>
  <si>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</si>
  <si>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</si>
  <si>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</si>
  <si>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</si>
  <si>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</si>
  <si>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</si>
  <si>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</si>
  <si>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</si>
  <si>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</si>
  <si>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</si>
  <si>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</si>
  <si>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</si>
  <si>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</si>
  <si>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</si>
  <si>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</si>
  <si>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</si>
  <si>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</si>
  <si>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</si>
  <si>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</si>
  <si>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</si>
  <si>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</si>
  <si>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</si>
  <si>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</si>
  <si>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</si>
  <si>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</si>
  <si>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</si>
  <si>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</si>
  <si>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</si>
  <si>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</si>
  <si>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</si>
  <si>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</si>
  <si>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</si>
  <si>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</si>
  <si>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</si>
  <si>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</si>
  <si>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</si>
  <si>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</si>
  <si>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</si>
  <si>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</si>
  <si>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</si>
  <si>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</si>
  <si>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</si>
  <si>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</si>
  <si>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</si>
  <si>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</si>
  <si>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</si>
  <si>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</si>
  <si>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</si>
  <si>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</si>
  <si>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</si>
  <si>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</si>
  <si>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</si>
  <si>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</si>
  <si>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</si>
  <si>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</si>
  <si>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</si>
  <si>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</si>
  <si>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</si>
  <si>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</si>
  <si>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</si>
  <si>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</si>
  <si>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</si>
  <si>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</si>
  <si>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</si>
  <si>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</si>
  <si>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</si>
  <si>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</si>
  <si>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</si>
  <si>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</si>
  <si>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</si>
  <si>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</si>
  <si>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</si>
  <si>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</si>
  <si>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</si>
  <si>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</si>
  <si>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</si>
  <si>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</si>
  <si>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</si>
  <si>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</si>
  <si>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</si>
  <si>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</si>
  <si>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</si>
  <si>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</si>
  <si>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</si>
  <si>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</si>
  <si>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</si>
  <si>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</si>
  <si>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</si>
  <si>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</si>
  <si>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</si>
  <si>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</si>
  <si>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</si>
  <si>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</si>
  <si>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</si>
  <si>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</si>
  <si>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</si>
  <si>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</si>
  <si>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</si>
  <si>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</si>
  <si>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</si>
  <si>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</si>
  <si>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</si>
  <si>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</si>
  <si>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</si>
  <si>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</si>
  <si>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</si>
  <si>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</si>
  <si>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</si>
  <si>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</si>
  <si>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</si>
  <si>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</si>
  <si>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</si>
  <si>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</si>
  <si>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</si>
  <si>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</si>
  <si>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</si>
  <si>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</si>
  <si>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</si>
  <si>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</si>
  <si>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</si>
  <si>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</si>
  <si>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</si>
  <si>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</si>
  <si>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</si>
  <si>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</si>
  <si>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</si>
  <si>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</si>
  <si>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</si>
  <si>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</si>
  <si>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</si>
  <si>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</si>
  <si>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</si>
  <si>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</si>
  <si>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</si>
  <si>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</si>
  <si>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</si>
  <si>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</si>
  <si>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</si>
  <si>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</si>
  <si>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</si>
  <si>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</si>
  <si>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</si>
  <si>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</si>
  <si>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</si>
  <si>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</si>
  <si>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</si>
  <si>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</si>
  <si>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</si>
  <si>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</si>
  <si>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</si>
  <si>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</si>
  <si>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</si>
  <si>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</si>
  <si>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</si>
  <si>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</si>
  <si>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</si>
  <si>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</si>
  <si>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</si>
  <si>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</si>
  <si>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</si>
  <si>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</si>
  <si>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</si>
  <si>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</si>
  <si>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</si>
  <si>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</si>
  <si>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</si>
  <si>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</si>
  <si>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</si>
  <si>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</si>
  <si>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</si>
  <si>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</si>
  <si>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</si>
  <si>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</si>
  <si>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</si>
  <si>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</si>
  <si>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</si>
  <si>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</si>
  <si>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</si>
  <si>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</si>
  <si>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</si>
  <si>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</si>
  <si>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</si>
  <si>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</si>
  <si>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</si>
  <si>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</si>
  <si>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</si>
  <si>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</si>
  <si>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</si>
  <si>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</si>
  <si>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</si>
  <si>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</si>
  <si>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</si>
  <si>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</si>
  <si>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</si>
  <si>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</si>
  <si>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</si>
  <si>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</si>
  <si>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</si>
  <si>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</si>
  <si>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</si>
  <si>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</si>
  <si>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</si>
  <si>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</si>
  <si>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</si>
  <si>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</si>
  <si>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</si>
  <si>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</si>
  <si>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</si>
  <si>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</si>
  <si>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</si>
  <si>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</si>
  <si>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</si>
  <si>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</si>
  <si>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</si>
  <si>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</si>
  <si>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</si>
  <si>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</si>
  <si>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</si>
  <si>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</si>
  <si>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</si>
  <si>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</si>
  <si>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</si>
  <si>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</si>
  <si>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</si>
  <si>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</si>
  <si>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</si>
  <si>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3х95+1х70</t>
  </si>
  <si>
    <t>Строительство ВЛИ-0,4 кВ</t>
  </si>
  <si>
    <t>З</t>
  </si>
  <si>
    <t>06.2026</t>
  </si>
  <si>
    <t>P_Гж_25_ЛК150_017688</t>
  </si>
  <si>
    <t xml:space="preserve">Электроснабжение ЭПУ потребителей в соответствии с договором на ТП № 4-34-25-3377 г. Геленджик </t>
  </si>
  <si>
    <t>№ 4-34-25-3377 от 12.12.2025</t>
  </si>
  <si>
    <t>Оплачен полностью</t>
  </si>
  <si>
    <t>ЭПУ для эксплуатации нежилого здания кузницы</t>
  </si>
  <si>
    <t>353460, Краснодарский край, г Геленджик, ул Новороссийская, дом № 161, 23:40:0410041:19</t>
  </si>
  <si>
    <t>коммутационный аппарат от проектируемой ЛЭП-0,4 кВ ТП-1-26 (ПС 110/35/10/6 кВ "Геленджик", СШ-2, ГК-2)</t>
  </si>
  <si>
    <t>ВЛИ-0,4 кВ от РУ-0,4 кВ ТП 1-26</t>
  </si>
  <si>
    <t>ВЛИ-0,4 кВ протяженность линии 0,032 км (проовд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</si>
  <si>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4-34-25-3377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</si>
</sst>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0.16862205599999999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0.1382148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P_Гж_25_ЛК150_017688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4-34-25-3377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418</v>
      </c>
      <c r="E22" s="182" t="s">
        <v>420</v>
      </c>
      <c r="F22" s="182" t="s">
        <v>419</v>
      </c>
      <c r="G22" s="166" t="s">
        <v>421</v>
      </c>
      <c r="H22" s="166">
        <v>0.15</v>
      </c>
      <c r="I22" s="166">
        <v>0.01</v>
      </c>
      <c r="J22" s="166">
        <v>0.14000000000000001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P_Гж_25_ЛК150_017688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4-34-25-3377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4" sqref="S24"/>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P_Гж_25_ЛК150_017688</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4-34-25-3377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411</v>
      </c>
      <c r="O25" s="60" t="s">
        <v>226</v>
      </c>
      <c r="P25" s="60" t="s">
        <v>410</v>
      </c>
      <c r="Q25" s="60" t="s">
        <v>373</v>
      </c>
      <c r="R25" s="60">
        <v>3.2000000000000001E-2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P_Гж_25_ЛК150_017688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4-34-25-3377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P_Гж_25_ЛК150_017688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4-34-25-3377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P_Гж_25_ЛК150_017688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4-34-25-3377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E35" sqref="E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P_Гж_25_ЛК150_017688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4-34-25-3377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0.16862205599999999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0.16862205599999999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0.16862205599999999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0.16862205599999999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0.16862205599999999</v>
      </c>
      <c r="T29" s="170"/>
      <c r="U29" s="170" t="s">
        <v>373</v>
      </c>
      <c r="V29" s="170"/>
      <c r="W29" s="170" t="s">
        <v>373</v>
      </c>
      <c r="X29" s="170"/>
      <c r="Y29" s="170" t="s">
        <v>373</v>
      </c>
      <c r="Z29" s="170"/>
      <c r="AA29" s="170" t="s">
        <v>373</v>
      </c>
      <c r="AB29" s="172">
        <f t="shared" si="1"/>
        <v>0</v>
      </c>
      <c r="AC29" s="172">
        <f>D29</f>
        <v>0.16862205599999999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3.2000000000000001E-2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3.2000000000000001E-2</v>
      </c>
      <c r="T39" s="170"/>
      <c r="U39" s="170" t="s">
        <v>373</v>
      </c>
      <c r="V39" s="170"/>
      <c r="W39" s="170" t="s">
        <v>373</v>
      </c>
      <c r="X39" s="170"/>
      <c r="Y39" s="170" t="s">
        <v>373</v>
      </c>
      <c r="Z39" s="170"/>
      <c r="AA39" s="170" t="s">
        <v>373</v>
      </c>
      <c r="AB39" s="172">
        <f t="shared" si="1"/>
        <v>0</v>
      </c>
      <c r="AC39" s="172">
        <f>D39</f>
        <v>3.2000000000000001E-2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3.2000000000000001E-2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3.2000000000000001E-2</v>
      </c>
      <c r="T47" s="170"/>
      <c r="U47" s="170" t="s">
        <v>373</v>
      </c>
      <c r="V47" s="170"/>
      <c r="W47" s="170" t="s">
        <v>373</v>
      </c>
      <c r="X47" s="170"/>
      <c r="Y47" s="170" t="s">
        <v>373</v>
      </c>
      <c r="Z47" s="170"/>
      <c r="AA47" s="170" t="s">
        <v>373</v>
      </c>
      <c r="AB47" s="172">
        <f t="shared" si="1"/>
        <v>0</v>
      </c>
      <c r="AC47" s="172">
        <f>D39</f>
        <v>3.2000000000000001E-2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3.2000000000000001E-2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3.2000000000000001E-2</v>
      </c>
      <c r="T56" s="170"/>
      <c r="U56" s="170" t="s">
        <v>373</v>
      </c>
      <c r="V56" s="170"/>
      <c r="W56" s="170" t="s">
        <v>373</v>
      </c>
      <c r="X56" s="170"/>
      <c r="Y56" s="170" t="s">
        <v>373</v>
      </c>
      <c r="Z56" s="170"/>
      <c r="AA56" s="170" t="s">
        <v>373</v>
      </c>
      <c r="AB56" s="172">
        <f t="shared" si="1"/>
        <v>0</v>
      </c>
      <c r="AC56" s="172">
        <f>D56</f>
        <v>3.2000000000000001E-2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P_Гж_25_ЛК150_017688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4-34-25-3377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414</v>
      </c>
      <c r="E26" s="150"/>
      <c r="F26" s="150"/>
      <c r="G26" s="165"/>
      <c r="H26" s="150"/>
      <c r="I26" s="167">
        <v>3.2000000000000001E-2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P_Гж_25_ЛК150_017688</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4-34-25-3377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0.11848369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2026-08-10T11:52:02Z</dcterms:modified>
</cp:coreProperties>
</file>